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defaultThemeVersion="166925"/>
  <mc:AlternateContent xmlns:mc="http://schemas.openxmlformats.org/markup-compatibility/2006">
    <mc:Choice Requires="x15">
      <x15ac:absPath xmlns:x15ac="http://schemas.microsoft.com/office/spreadsheetml/2010/11/ac" url="C:\Users\JCosta\Desktop\SUP 2025 files\Austria\"/>
    </mc:Choice>
  </mc:AlternateContent>
  <xr:revisionPtr revIDLastSave="0" documentId="13_ncr:1_{8A51692D-43AB-482E-9699-9E17663D8723}"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firstSheet="1" activeTab="1" xr2:uid="{00000000-000D-0000-FFFF-FFFF00000000}"/>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<sst xmlns="http://schemas.openxmlformats.org/spreadsheetml/2006/main" count="282" uniqueCount="177">
  <si>
    <t>Reporting on Directive 2019/904 on the reduction of the impact of certain plastic products on the environment</t>
  </si>
  <si>
    <t>Annual reporting of: 
e) Recycled plastic content in single-use plastic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</si>
  <si>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</si>
  <si>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</si>
  <si>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</si>
  <si>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</si>
  <si>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</si>
  <si>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</si>
  <si>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</si>
  <si>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</si>
  <si>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</si>
  <si>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Data on the weight of plastic used in beverage bottles placed on the market calculated in accordance with Article 3.</t>
  </si>
  <si>
    <t>SUP bottles - Recycled content</t>
  </si>
  <si>
    <t>Data on the weight of recycled plastic used in beverage bottles and PET bottles placed on the market calculated in accordance with Article 4 and proportion of recycled plastic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</si>
  <si>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</si>
  <si>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</si>
  <si>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</si>
  <si>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</si>
  <si>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</si>
  <si>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</si>
  <si>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</si>
  <si>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</si>
  <si>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</si>
  <si>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v1.1</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</si>
  <si>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</si>
  <si>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</si>
  <si>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</si>
  <si>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</si>
  <si>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</si>
  <si>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Austria</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</si>
  <si>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</si>
  <si>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</si>
  <si>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</si>
  <si>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</si>
  <si>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</si>
  <si>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</si>
  <si>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</si>
  <si>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</si>
  <si>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</si>
  <si>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</si>
  <si>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</si>
  <si>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</si>
  <si>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</si>
  <si>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</si>
  <si>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</si>
  <si>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</si>
  <si>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</si>
  <si>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</si>
  <si>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</si>
  <si>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</si>
  <si>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</si>
  <si>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</si>
  <si>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Proportion of recycled plastic content in bottles, expressed in percent (RC-not adjusted weight)</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</si>
  <si>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</si>
  <si>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</si>
  <si>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</si>
  <si>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</si>
  <si>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</si>
  <si>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</si>
  <si>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Proportion of recycled plastic content in bottles, expressed in percent (RC -adjusted weight)</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</si>
  <si>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</si>
  <si>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</si>
  <si>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</si>
  <si>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</si>
  <si>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</si>
  <si>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 xml:space="preserve">Federal Ministry of Agriculture and Forestry, Climate and Environmental Protection, Regions and Water Management
</t>
  </si>
  <si>
    <t>Contact name:</t>
  </si>
  <si>
    <t>Contact email address:</t>
  </si>
  <si>
    <t>Contact phone number:</t>
  </si>
  <si>
    <t>Reference year:</t>
  </si>
  <si>
    <t>Delivery date:</t>
  </si>
  <si>
    <t>Version:</t>
  </si>
  <si>
    <t>1.1</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</si>
  <si>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</si>
  <si>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</si>
  <si>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</si>
  <si>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</si>
  <si>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</si>
  <si>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</si>
  <si>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</si>
  <si>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Plausibility check and reporting</t>
  </si>
  <si>
    <t>30/06/2025</t>
  </si>
  <si>
    <t>2023</t>
  </si>
  <si>
    <t>Producers report the weight of recycled plastic used in bottles to their PRO. PROs accumulate data and report it electronically to the ministry.</t>
  </si>
  <si>
    <t>3. Description of methods used</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</si>
  <si>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</si>
  <si>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t>As an average for all the beverage bottles placed on the AT market by each economic operator</t>
  </si>
  <si>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</si>
  <si>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</si>
  <si>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</si>
  <si>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</si>
  <si>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</si>
  <si>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</si>
  <si>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</si>
  <si>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</si>
  <si>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</si>
  <si>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Yes</t>
  </si>
  <si>
    <t>Cross-checks</t>
  </si>
  <si>
    <t>Time-series checks</t>
  </si>
  <si>
    <t>Audit checks</t>
  </si>
  <si>
    <t>No</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</si>
  <si>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</si>
  <si>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</si>
  <si>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</si>
  <si>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</si>
  <si>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</si>
  <si>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</si>
  <si>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</si>
  <si>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</si>
  <si>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</si>
  <si>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</si>
  <si>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</si>
  <si>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</si>
  <si>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</si>
  <si>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</si>
  <si>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</si>
  <si>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</si>
  <si>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</si>
  <si>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</si>
  <si>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</si>
  <si>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</si>
  <si>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</si>
  <si>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</si>
  <si>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</si>
  <si>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</si>
  <si>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</si>
  <si>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</si>
  <si>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</si>
  <si>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</si>
  <si>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</si>
  <si>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</si>
  <si>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</si>
  <si>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</si>
  <si>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</si>
  <si>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</si>
  <si>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</si>
  <si>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</si>
  <si>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&lt; Please select &gt;</t>
  </si>
  <si>
    <t>Countries</t>
  </si>
  <si>
    <t>Yes/No</t>
  </si>
  <si>
    <t>Sheets</t>
  </si>
  <si>
    <t>SUP product in this template</t>
  </si>
  <si>
    <t>Reporting choice (NOT USED)</t>
  </si>
  <si>
    <t>POM - Beverage PET bottles</t>
  </si>
  <si>
    <t>Belgium</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</si>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</sst>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99"/>
  </sheetPr>
  <dimension ref="A1:CU312"/>
  <sheetViews>
    <sheetView topLeftCell="A13" zoomScale="85" zoomScaleNormal="85" workbookViewId="0">
      <selection activeCell="B7" sqref="B7:C7"/>
    </sheetView>
  </sheetViews>
  <sheetFormatPr defaultColWidth="8.85546875" defaultRowHeight="14.45"/>
  <cols>
    <col min="2" max="2" width="24.28515625" customWidth="1"/>
    <col min="3" max="3" width="197.42578125" customWidth="1"/>
  </cols>
  <sheetData>
    <row r="1" spans="1:99">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c r="A2" s="39"/>
      <c r="B2" s="89" t="s">
        <v>0</v>
      </c>
      <c r="C2" s="8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c r="A3" s="39"/>
      <c r="B3" s="90" t="s">
        <v>1</v>
      </c>
      <c r="C3" s="90"/>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c r="A4" s="39"/>
      <c r="B4" s="91" t="s">
        <v>2</v>
      </c>
      <c r="C4" s="91"/>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c r="A6" s="39"/>
      <c r="B6" s="88" t="s">
        <v>3</v>
      </c>
      <c r="C6" s="88"/>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c r="A7" s="39"/>
      <c r="B7" s="92" t="s">
        <v>4</v>
      </c>
      <c r="C7" s="92"/>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c r="A9" s="39"/>
      <c r="B9" s="88" t="s">
        <v>5</v>
      </c>
      <c r="C9" s="88"/>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c r="A10" s="39"/>
      <c r="B10" s="86" t="s">
        <v>6</v>
      </c>
      <c r="C10" s="87"/>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c r="A12" s="39"/>
      <c r="B12" s="88" t="s">
        <v>7</v>
      </c>
      <c r="C12" s="88"/>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c r="A13" s="39"/>
      <c r="B13" s="22" t="s">
        <v>8</v>
      </c>
      <c r="C13" s="22" t="s">
        <v>9</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c r="A14" s="39"/>
      <c r="B14" s="23" t="s">
        <v>10</v>
      </c>
      <c r="C14" s="24" t="s">
        <v>11</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c r="A15" s="39"/>
      <c r="B15" s="23" t="s">
        <v>12</v>
      </c>
      <c r="C15" s="24" t="s">
        <v>13</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c r="A16" s="39"/>
      <c r="B16" s="23" t="s">
        <v>14</v>
      </c>
      <c r="C16" s="24" t="s">
        <v>15</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c r="A17" s="39"/>
      <c r="B17" s="23" t="s">
        <v>16</v>
      </c>
      <c r="C17" s="24" t="s">
        <v>17</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c r="A18" s="39"/>
      <c r="B18" s="23" t="s">
        <v>18</v>
      </c>
      <c r="C18" s="24" t="s">
        <v>19</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c r="A19" s="39"/>
      <c r="B19" s="23" t="s">
        <v>20</v>
      </c>
      <c r="C19" s="24" t="s">
        <v>21</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c r="A21" s="39"/>
      <c r="B21" s="48" t="s">
        <v>22</v>
      </c>
      <c r="C21" s="48" t="s">
        <v>23</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CN163"/>
  <sheetViews>
    <sheetView tabSelected="1" topLeftCell="B1" zoomScale="104" zoomScaleNormal="90" workbookViewId="0">
      <selection activeCell="C4" sqref="C4"/>
    </sheetView>
  </sheetViews>
  <sheetFormatPr defaultColWidth="8.85546875" defaultRowHeight="14.45"/>
  <cols>
    <col min="2" max="2" width="19.140625" customWidth="1"/>
    <col min="3" max="3" width="9.7109375" customWidth="1"/>
    <col min="4" max="4" width="63.28515625" customWidth="1"/>
    <col min="5" max="5" width="21.5703125" customWidth="1"/>
    <col min="6" max="6" width="18.7109375" customWidth="1"/>
    <col min="7" max="7" width="24" customWidth="1"/>
  </cols>
  <sheetData>
    <row r="1" spans="1:92" ht="15" thickBot="1">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c r="A2" s="39"/>
      <c r="B2" s="39"/>
      <c r="C2" s="39"/>
      <c r="D2" s="72" t="s">
        <v>24</v>
      </c>
      <c r="E2" s="75" t="s">
        <v>25</v>
      </c>
      <c r="F2" s="76"/>
      <c r="G2" s="77"/>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c r="A3" s="39"/>
      <c r="B3" s="39"/>
      <c r="C3" s="39"/>
      <c r="D3" s="73"/>
      <c r="E3" s="78" t="s">
        <v>26</v>
      </c>
      <c r="F3" s="79"/>
      <c r="G3" s="80"/>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c r="A5" s="39"/>
      <c r="B5" s="39"/>
      <c r="C5" s="39"/>
      <c r="D5" s="81" t="s">
        <v>27</v>
      </c>
      <c r="E5" s="82"/>
      <c r="F5" s="82"/>
      <c r="G5" s="83"/>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5.95" thickBot="1">
      <c r="A7" s="39"/>
      <c r="B7" s="39"/>
      <c r="C7" s="39"/>
      <c r="D7" s="2" t="s">
        <v>28</v>
      </c>
      <c r="E7" s="3" t="s">
        <v>29</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5.95" thickBot="1">
      <c r="A8" s="39"/>
      <c r="B8" s="39"/>
      <c r="C8" s="39"/>
      <c r="D8" s="2" t="s">
        <v>30</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 customHeight="1">
      <c r="A12" s="39"/>
      <c r="B12" s="39"/>
      <c r="C12" s="39"/>
      <c r="D12" s="67" t="s">
        <v>31</v>
      </c>
      <c r="E12" s="67"/>
      <c r="F12" s="67"/>
      <c r="G12" s="6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c r="A13" s="39"/>
      <c r="B13" s="39"/>
      <c r="C13" s="39"/>
      <c r="D13" s="27" t="s">
        <v>32</v>
      </c>
      <c r="E13" s="68" t="s">
        <v>33</v>
      </c>
      <c r="F13" s="69"/>
      <c r="G13" s="6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c r="A16" s="39"/>
      <c r="B16" s="39"/>
      <c r="C16" s="39"/>
      <c r="D16" s="84" t="s">
        <v>34</v>
      </c>
      <c r="E16" s="85"/>
      <c r="F16" s="85"/>
      <c r="G16" s="85"/>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c r="A17" s="39"/>
      <c r="B17" s="39"/>
      <c r="C17" s="39"/>
      <c r="D17" s="74" t="s">
        <v>35</v>
      </c>
      <c r="E17" s="74"/>
      <c r="F17" s="74"/>
      <c r="G17" s="74"/>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c r="A18" s="39"/>
      <c r="B18" s="6" t="s">
        <v>36</v>
      </c>
      <c r="C18" s="6" t="s">
        <v>37</v>
      </c>
      <c r="E18" s="6" t="s">
        <v>38</v>
      </c>
      <c r="F18" s="6" t="s">
        <v>39</v>
      </c>
      <c r="G18" s="6" t="s">
        <v>40</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45" thickBot="1">
      <c r="A19" s="39"/>
      <c r="B19" s="25" t="str">
        <f>IF($E$7="&lt; Please select &gt;","&lt; Not selected &gt;",$E$7)</f>
        <v>Austria</v>
      </c>
      <c r="C19" s="8">
        <f>$E$8</f>
        <v>2023</v>
      </c>
      <c r="D19" s="49" t="s">
        <v>41</v>
      </c>
      <c r="E19" s="3">
        <v>36109.644999999997</v>
      </c>
      <c r="F19" s="47">
        <v>310.137</v>
      </c>
      <c r="G19" s="47">
        <v>36419.781999999999</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5.95" thickBot="1">
      <c r="A20" s="39"/>
      <c r="B20" s="39"/>
      <c r="C20" s="39"/>
      <c r="D20" s="70" t="s">
        <v>42</v>
      </c>
      <c r="E20" s="71"/>
      <c r="F20" s="71"/>
      <c r="G20" s="7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c r="A21" s="39"/>
      <c r="B21" s="25" t="str">
        <f t="shared" ref="B21:B25" si="0">IF($E$7="&lt; Please select &gt;","&lt; Not selected &gt;",$E$7)</f>
        <v>Austria</v>
      </c>
      <c r="C21" s="8">
        <f t="shared" ref="C21:C25" si="1">$E$8</f>
        <v>2023</v>
      </c>
      <c r="D21" s="37" t="s">
        <v>43</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c r="A22" s="39"/>
      <c r="B22" s="25" t="str">
        <f t="shared" si="0"/>
        <v>Austria</v>
      </c>
      <c r="C22" s="8">
        <f t="shared" si="1"/>
        <v>2023</v>
      </c>
      <c r="D22" s="37" t="s">
        <v>44</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c r="A23" s="39"/>
      <c r="B23" s="25" t="str">
        <f t="shared" si="0"/>
        <v>Austria</v>
      </c>
      <c r="C23" s="8">
        <f t="shared" si="1"/>
        <v>2023</v>
      </c>
      <c r="D23" s="37" t="s">
        <v>45</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c r="A24" s="39"/>
      <c r="B24" s="25" t="str">
        <f t="shared" si="0"/>
        <v>Austria</v>
      </c>
      <c r="C24" s="8">
        <f t="shared" si="1"/>
        <v>2023</v>
      </c>
      <c r="D24" s="37" t="s">
        <v>46</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c r="A25" s="39"/>
      <c r="B25" s="25" t="str">
        <f t="shared" si="0"/>
        <v>Austria</v>
      </c>
      <c r="C25" s="8">
        <f t="shared" si="1"/>
        <v>2023</v>
      </c>
      <c r="D25" s="37" t="s">
        <v>47</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00000000-0002-0000-0100-000000000000}">
      <formula1>0</formula1>
    </dataValidation>
    <dataValidation allowBlank="1" showErrorMessage="1" sqref="E25:G25" xr:uid="{00000000-0002-0000-0100-000001000000}"/>
    <dataValidation type="decimal" errorStyle="warning" operator="greaterThanOrEqual" allowBlank="1" showErrorMessage="1" error="Please indicate a value. For decimals, please use a dot instead of a comma." sqref="E21:G24" xr:uid="{00000000-0002-0000-01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select one of the two options from the drop-down menu" xr:uid="{00000000-0002-0000-0100-000004000000}">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BO735"/>
  <sheetViews>
    <sheetView topLeftCell="A13" zoomScale="96" zoomScaleNormal="100" workbookViewId="0">
      <selection activeCell="E18" sqref="E18"/>
    </sheetView>
  </sheetViews>
  <sheetFormatPr defaultColWidth="8.85546875" defaultRowHeight="14.45"/>
  <cols>
    <col min="2" max="2" width="16.7109375" bestFit="1" customWidth="1"/>
    <col min="3" max="3" width="7.5703125" customWidth="1"/>
    <col min="4" max="4" width="40.85546875" customWidth="1"/>
    <col min="5" max="5" width="24.85546875" customWidth="1"/>
    <col min="6" max="6" width="32" customWidth="1"/>
    <col min="7" max="7" width="35" customWidth="1"/>
  </cols>
  <sheetData>
    <row r="1" spans="1:67" ht="15" thickBot="1">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c r="A2" s="39"/>
      <c r="B2" s="39"/>
      <c r="C2" s="39"/>
      <c r="D2" s="94" t="s">
        <v>24</v>
      </c>
      <c r="E2" s="96" t="s">
        <v>25</v>
      </c>
      <c r="F2" s="97"/>
      <c r="G2" s="97"/>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c r="A3" s="39"/>
      <c r="B3" s="39"/>
      <c r="C3" s="39"/>
      <c r="D3" s="95"/>
      <c r="E3" s="98" t="s">
        <v>26</v>
      </c>
      <c r="F3" s="99"/>
      <c r="G3" s="9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c r="A5" s="39"/>
      <c r="B5" s="39"/>
      <c r="C5" s="39"/>
      <c r="D5" s="81" t="s">
        <v>48</v>
      </c>
      <c r="E5" s="82"/>
      <c r="F5" s="82"/>
      <c r="G5" s="83"/>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5.95" thickBot="1">
      <c r="A7" s="39"/>
      <c r="B7" s="39"/>
      <c r="C7" s="39"/>
      <c r="D7" s="2" t="s">
        <v>28</v>
      </c>
      <c r="E7" s="100" t="str">
        <f>IF('SUP bottles - Plastic weight'!E7="&lt; Please select &gt;","&lt; Please select in sheet ''SUP bottles - Plastic weight'' &gt;",'SUP bottles - Plastic weight'!E7)</f>
        <v>Austria</v>
      </c>
      <c r="F7" s="101"/>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5.95" thickBot="1">
      <c r="A8" s="39"/>
      <c r="B8" s="39"/>
      <c r="C8" s="39"/>
      <c r="D8" s="2" t="s">
        <v>30</v>
      </c>
      <c r="E8" s="100">
        <v>2023</v>
      </c>
      <c r="F8" s="101"/>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5.95" thickBot="1">
      <c r="A9" s="39"/>
      <c r="B9" s="39"/>
      <c r="C9" s="39"/>
      <c r="D9" s="2" t="s">
        <v>32</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c r="A12" s="39"/>
      <c r="B12" s="39"/>
      <c r="C12" s="39"/>
      <c r="D12" s="84" t="s">
        <v>49</v>
      </c>
      <c r="E12" s="85"/>
      <c r="F12" s="85"/>
      <c r="G12" s="8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c r="A13" s="39"/>
      <c r="B13" s="39"/>
      <c r="C13" s="39"/>
      <c r="D13" s="74" t="s">
        <v>50</v>
      </c>
      <c r="E13" s="74"/>
      <c r="F13" s="74"/>
      <c r="G13" s="74"/>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c r="A14" s="39"/>
      <c r="B14" s="38" t="s">
        <v>36</v>
      </c>
      <c r="C14" s="38" t="s">
        <v>37</v>
      </c>
      <c r="D14" s="39"/>
      <c r="E14" s="38" t="s">
        <v>38</v>
      </c>
      <c r="F14" s="38" t="s">
        <v>39</v>
      </c>
      <c r="G14" s="38" t="s">
        <v>40</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1" thickBot="1">
      <c r="A15" s="39"/>
      <c r="B15" s="40" t="str">
        <f>IF('SUP bottles - Plastic weight'!$E$7="&lt; Please select &gt;","&lt; Not selected &gt;",$E$7)</f>
        <v>Austria</v>
      </c>
      <c r="C15" s="41">
        <f>$E$8</f>
        <v>2023</v>
      </c>
      <c r="D15" s="42" t="s">
        <v>51</v>
      </c>
      <c r="E15" s="43">
        <v>3809.98</v>
      </c>
      <c r="F15" s="47">
        <v>0</v>
      </c>
      <c r="G15" s="47"/>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c r="A16" s="39"/>
      <c r="B16" s="40" t="str">
        <f>IF('SUP bottles - Plastic weight'!$E$7="&lt; Please select &gt;","&lt; Not selected &gt;",$E$7)</f>
        <v>Austria</v>
      </c>
      <c r="C16" s="41">
        <f t="shared" ref="C16:C23" si="0">$E$8</f>
        <v>2023</v>
      </c>
      <c r="D16" s="62" t="s">
        <v>52</v>
      </c>
      <c r="E16" s="63">
        <f>IFERROR(E15/'SUP bottles - Plastic weight'!E19,"- %")</f>
        <v>0.10551142222528082</v>
      </c>
      <c r="F16" s="63">
        <f>IFERROR(F15/'SUP bottles - Plastic weight'!F19,"- %")</f>
        <v>0</v>
      </c>
      <c r="G16" s="63">
        <f>IFERROR(G15/'SUP bottles - Plastic weight'!G19,"- %")</f>
        <v>0</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6">
      <c r="A17" s="39"/>
      <c r="B17" s="39"/>
      <c r="C17" s="39"/>
      <c r="D17" s="93" t="s">
        <v>53</v>
      </c>
      <c r="E17" s="93"/>
      <c r="F17" s="93"/>
      <c r="G17" s="9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c r="A18" s="39"/>
      <c r="B18" s="40" t="str">
        <f>IF('SUP bottles - Plastic weight'!$E$7="&lt; Please select &gt;","&lt; Not selected &gt;",$E$7)</f>
        <v>Austria</v>
      </c>
      <c r="C18" s="41">
        <f t="shared" si="0"/>
        <v>2023</v>
      </c>
      <c r="D18" s="64" t="s">
        <v>54</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c r="A19" s="39"/>
      <c r="B19" s="40" t="str">
        <f>IF('SUP bottles - Plastic weight'!$E$7="&lt; Please select &gt;","&lt; Not selected &gt;",$E$7)</f>
        <v>Austria</v>
      </c>
      <c r="C19" s="41">
        <f t="shared" si="0"/>
        <v>2023</v>
      </c>
      <c r="D19" s="64" t="s">
        <v>55</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7.95">
      <c r="A20" s="39"/>
      <c r="B20" s="40" t="str">
        <f>IF('SUP bottles - Plastic weight'!$E$7="&lt; Please select &gt;","&lt; Not selected &gt;",$E$7)</f>
        <v>Austria</v>
      </c>
      <c r="C20" s="41">
        <f t="shared" si="0"/>
        <v>2023</v>
      </c>
      <c r="D20" s="64" t="s">
        <v>56</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7.95">
      <c r="A21" s="39"/>
      <c r="B21" s="40" t="str">
        <f>IF('SUP bottles - Plastic weight'!$E$7="&lt; Please select &gt;","&lt; Not selected &gt;",$E$7)</f>
        <v>Austria</v>
      </c>
      <c r="C21" s="41">
        <f t="shared" si="0"/>
        <v>2023</v>
      </c>
      <c r="D21" s="64" t="s">
        <v>57</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1">
      <c r="A22" s="39"/>
      <c r="B22" s="40" t="str">
        <f>IF('SUP bottles - Plastic weight'!$E$7="&lt; Please select &gt;","&lt; Not selected &gt;",$E$7)</f>
        <v>Austria</v>
      </c>
      <c r="C22" s="41">
        <f t="shared" si="0"/>
        <v>2023</v>
      </c>
      <c r="D22" s="64" t="s">
        <v>58</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c r="A23" s="39"/>
      <c r="B23" s="40" t="str">
        <f>IF('SUP bottles - Plastic weight'!$E$7="&lt; Please select &gt;","&lt; Not selected &gt;",$E$7)</f>
        <v>Austria</v>
      </c>
      <c r="C23" s="41">
        <f t="shared" si="0"/>
        <v>2023</v>
      </c>
      <c r="D23" s="62" t="s">
        <v>59</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00000000-0002-0000-0200-000000000000}"/>
    <dataValidation type="decimal" errorStyle="warning" operator="greaterThanOrEqual" allowBlank="1" showInputMessage="1" showErrorMessage="1" error="Please indicate a value. For decimals, please use a dot instead of a comma." prompt="This value is mandatory" sqref="E15" xr:uid="{00000000-0002-0000-0200-000001000000}">
      <formula1>0</formula1>
    </dataValidation>
    <dataValidation type="decimal" errorStyle="warning" operator="greaterThanOrEqual" allowBlank="1" showErrorMessage="1" error="Please indicate a value. For decimals, please use a dot instead of a comma." sqref="E18:E21 G18:G21 F18:F20 F21" xr:uid="{00000000-0002-0000-0200-000002000000}">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BS666"/>
  <sheetViews>
    <sheetView zoomScale="90" zoomScaleNormal="90" workbookViewId="0">
      <selection activeCell="E10" sqref="E10:G11"/>
    </sheetView>
  </sheetViews>
  <sheetFormatPr defaultColWidth="8.85546875" defaultRowHeight="14.45"/>
  <cols>
    <col min="2" max="2" width="17" bestFit="1" customWidth="1"/>
    <col min="3" max="3" width="5.5703125" bestFit="1" customWidth="1"/>
    <col min="4" max="4" width="55.7109375" bestFit="1" customWidth="1"/>
    <col min="5" max="5" width="32.42578125" bestFit="1" customWidth="1"/>
    <col min="6" max="6" width="11.7109375" bestFit="1" customWidth="1"/>
    <col min="7" max="7" width="15.85546875" bestFit="1" customWidth="1"/>
    <col min="8" max="8" width="49" customWidth="1"/>
  </cols>
  <sheetData>
    <row r="1" spans="1:63" ht="15" thickBot="1">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c r="A2" s="39"/>
      <c r="B2" s="39"/>
      <c r="C2" s="39"/>
      <c r="D2" s="102" t="s">
        <v>24</v>
      </c>
      <c r="E2" s="10" t="s">
        <v>25</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c r="A3" s="39"/>
      <c r="B3" s="39"/>
      <c r="C3" s="39"/>
      <c r="D3" s="103"/>
      <c r="E3" s="11" t="s">
        <v>60</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c r="A5" s="39"/>
      <c r="B5" s="39"/>
      <c r="C5" s="39"/>
      <c r="D5" s="81" t="s">
        <v>61</v>
      </c>
      <c r="E5" s="82"/>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 customHeight="1">
      <c r="A7" s="39"/>
      <c r="B7" s="50" t="s">
        <v>36</v>
      </c>
      <c r="C7" s="50" t="s">
        <v>37</v>
      </c>
      <c r="D7" s="105" t="s">
        <v>62</v>
      </c>
      <c r="E7" s="105"/>
      <c r="F7" s="105"/>
      <c r="G7" s="105"/>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c r="A8" s="39"/>
      <c r="B8" s="40" t="str">
        <f>IF('SUP bottles - Plastic weight'!$E$7="&lt; Please select &gt;","&lt; Not selected &gt;",'SUP bottles - Plastic weight'!$E$7)</f>
        <v>Austria</v>
      </c>
      <c r="C8" s="51">
        <f>'SUP bottles - Plastic weight'!$E$8</f>
        <v>2023</v>
      </c>
      <c r="D8" s="52" t="s">
        <v>63</v>
      </c>
      <c r="E8" s="106" t="str">
        <f>IF('SUP bottles - Plastic weight'!E7="&lt; Please select &gt;","&lt; Please select in sheet ''SUP bottles - Plastic weight'' &gt;",'SUP bottles - Plastic weight'!E7)</f>
        <v>Austria</v>
      </c>
      <c r="F8" s="106"/>
      <c r="G8" s="106"/>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c r="A9" s="39"/>
      <c r="B9" s="40" t="str">
        <f>IF('SUP bottles - Plastic weight'!$E$7="&lt; Please select &gt;","&lt; Not selected &gt;",'SUP bottles - Plastic weight'!$E$7)</f>
        <v>Austria</v>
      </c>
      <c r="C9" s="51">
        <f>'SUP bottles - Plastic weight'!$E$8</f>
        <v>2023</v>
      </c>
      <c r="D9" s="52" t="s">
        <v>64</v>
      </c>
      <c r="E9" s="107" t="s">
        <v>65</v>
      </c>
      <c r="F9" s="107"/>
      <c r="G9" s="107"/>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c r="A10" s="39"/>
      <c r="B10" s="40" t="str">
        <f>IF('SUP bottles - Plastic weight'!$E$7="&lt; Please select &gt;","&lt; Not selected &gt;",'SUP bottles - Plastic weight'!$E$7)</f>
        <v>Austria</v>
      </c>
      <c r="C10" s="51">
        <f>'SUP bottles - Plastic weight'!$E$8</f>
        <v>2023</v>
      </c>
      <c r="D10" s="52" t="s">
        <v>66</v>
      </c>
      <c r="E10" s="107"/>
      <c r="F10" s="107"/>
      <c r="G10" s="107"/>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c r="A11" s="39"/>
      <c r="B11" s="40" t="str">
        <f>IF('SUP bottles - Plastic weight'!$E$7="&lt; Please select &gt;","&lt; Not selected &gt;",'SUP bottles - Plastic weight'!$E$7)</f>
        <v>Austria</v>
      </c>
      <c r="C11" s="51">
        <f>'SUP bottles - Plastic weight'!$E$8</f>
        <v>2023</v>
      </c>
      <c r="D11" s="52" t="s">
        <v>67</v>
      </c>
      <c r="E11" s="107"/>
      <c r="F11" s="107"/>
      <c r="G11" s="107"/>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c r="A12" s="39"/>
      <c r="B12" s="40" t="str">
        <f>IF('SUP bottles - Plastic weight'!$E$7="&lt; Please select &gt;","&lt; Not selected &gt;",'SUP bottles - Plastic weight'!$E$7)</f>
        <v>Austria</v>
      </c>
      <c r="C12" s="51">
        <f>'SUP bottles - Plastic weight'!$E$8</f>
        <v>2023</v>
      </c>
      <c r="D12" s="52" t="s">
        <v>68</v>
      </c>
      <c r="E12" s="107"/>
      <c r="F12" s="107"/>
      <c r="G12" s="10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c r="A13" s="39"/>
      <c r="B13" s="40" t="str">
        <f>IF('SUP bottles - Plastic weight'!$E$7="&lt; Please select &gt;","&lt; Not selected &gt;",'SUP bottles - Plastic weight'!$E$7)</f>
        <v>Austria</v>
      </c>
      <c r="C13" s="51">
        <f>'SUP bottles - Plastic weight'!$E$8</f>
        <v>2023</v>
      </c>
      <c r="D13" s="52" t="s">
        <v>69</v>
      </c>
      <c r="E13" s="106">
        <f>'SUP bottles - Plastic weight'!$E$8</f>
        <v>2023</v>
      </c>
      <c r="F13" s="106"/>
      <c r="G13" s="10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c r="A14" s="39"/>
      <c r="B14" s="40" t="str">
        <f>IF('SUP bottles - Plastic weight'!$E$7="&lt; Please select &gt;","&lt; Not selected &gt;",'SUP bottles - Plastic weight'!$E$7)</f>
        <v>Austria</v>
      </c>
      <c r="C14" s="51">
        <f>'SUP bottles - Plastic weight'!$E$8</f>
        <v>2023</v>
      </c>
      <c r="D14" s="52" t="s">
        <v>70</v>
      </c>
      <c r="E14" s="108">
        <v>45838</v>
      </c>
      <c r="F14" s="107"/>
      <c r="G14" s="107"/>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c r="A15" s="39"/>
      <c r="B15" s="40" t="str">
        <f>IF('SUP bottles - Plastic weight'!$E$7="&lt; Please select &gt;","&lt; Not selected &gt;",'SUP bottles - Plastic weight'!$E$7)</f>
        <v>Austria</v>
      </c>
      <c r="C15" s="51">
        <f>'SUP bottles - Plastic weight'!$E$8</f>
        <v>2023</v>
      </c>
      <c r="D15" s="52" t="s">
        <v>71</v>
      </c>
      <c r="E15" s="109" t="s">
        <v>72</v>
      </c>
      <c r="F15" s="109"/>
      <c r="G15" s="10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c r="A16" s="39"/>
      <c r="B16" s="40" t="str">
        <f>IF('SUP bottles - Plastic weight'!$E$7="&lt; Please select &gt;","&lt; Not selected &gt;",'SUP bottles - Plastic weight'!$E$7)</f>
        <v>Austria</v>
      </c>
      <c r="C16" s="51">
        <f>'SUP bottles - Plastic weight'!$E$8</f>
        <v>2023</v>
      </c>
      <c r="D16" s="52" t="s">
        <v>73</v>
      </c>
      <c r="E16" s="108"/>
      <c r="F16" s="107"/>
      <c r="G16" s="107"/>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c r="A19" s="39"/>
      <c r="B19" s="39"/>
      <c r="C19" s="39"/>
      <c r="D19" s="104" t="s">
        <v>74</v>
      </c>
      <c r="E19" s="104"/>
      <c r="F19" s="104"/>
      <c r="G19" s="104"/>
      <c r="H19" s="104"/>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1" thickBot="1">
      <c r="A20" s="39"/>
      <c r="B20" s="53" t="s">
        <v>36</v>
      </c>
      <c r="C20" s="53" t="s">
        <v>37</v>
      </c>
      <c r="D20" s="17" t="s">
        <v>75</v>
      </c>
      <c r="E20" s="17" t="s">
        <v>76</v>
      </c>
      <c r="F20" s="17" t="s">
        <v>77</v>
      </c>
      <c r="G20" s="17" t="s">
        <v>78</v>
      </c>
      <c r="H20" s="17" t="s">
        <v>79</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44.1" thickBot="1">
      <c r="A21" s="39"/>
      <c r="B21" s="54" t="str">
        <f>IF('SUP bottles - Plastic weight'!$E$7="&lt; Please select &gt;","&lt; Not selected &gt;",'SUP bottles - Plastic weight'!$E$7)</f>
        <v>Austria</v>
      </c>
      <c r="C21" s="55">
        <f>'SUP bottles - Plastic weight'!$E$8</f>
        <v>2023</v>
      </c>
      <c r="D21" s="18" t="s">
        <v>65</v>
      </c>
      <c r="E21" s="18" t="s">
        <v>80</v>
      </c>
      <c r="F21" s="18" t="s">
        <v>81</v>
      </c>
      <c r="G21" s="18" t="s">
        <v>82</v>
      </c>
      <c r="H21" s="18" t="s">
        <v>83</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c r="A22" s="39"/>
      <c r="B22" s="54" t="str">
        <f>IF('SUP bottles - Plastic weight'!$E$7="&lt; Please select &gt;","&lt; Not selected &gt;",'SUP bottles - Plastic weight'!$E$7)</f>
        <v>Austria</v>
      </c>
      <c r="C22" s="55">
        <f>'SUP bottles - Plastic weight'!$E$8</f>
        <v>2023</v>
      </c>
      <c r="D22" s="19"/>
      <c r="E22" s="19"/>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c r="A23" s="39"/>
      <c r="B23" s="54" t="str">
        <f>IF('SUP bottles - Plastic weight'!$E$7="&lt; Please select &gt;","&lt; Not selected &gt;",'SUP bottles - Plastic weight'!$E$7)</f>
        <v>Austria</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c r="A24" s="39"/>
      <c r="B24" s="54" t="str">
        <f>IF('SUP bottles - Plastic weight'!$E$7="&lt; Please select &gt;","&lt; Not selected &gt;",'SUP bottles - Plastic weight'!$E$7)</f>
        <v>Austria</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c r="A25" s="39"/>
      <c r="B25" s="54" t="str">
        <f>IF('SUP bottles - Plastic weight'!$E$7="&lt; Please select &gt;","&lt; Not selected &gt;",'SUP bottles - Plastic weight'!$E$7)</f>
        <v>Austria</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c r="A26" s="39"/>
      <c r="B26" s="54" t="str">
        <f>IF('SUP bottles - Plastic weight'!$E$7="&lt; Please select &gt;","&lt; Not selected &gt;",'SUP bottles - Plastic weight'!$E$7)</f>
        <v>Austria</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00000000-0002-0000-0300-000000000000}">
      <formula1>300</formula1>
    </dataValidation>
    <dataValidation operator="lessThanOrEqual" allowBlank="1" showInputMessage="1" showErrorMessage="1" prompt="Fill in this cell and any additional row, as necessary. " sqref="D21" xr:uid="{00000000-0002-0000-0300-000001000000}"/>
    <dataValidation type="textLength" errorStyle="warning" operator="lessThanOrEqual" allowBlank="1" showInputMessage="1" showErrorMessage="1" error="Please reduce text lenght" prompt="Maximum 300 characters (with spaces)" sqref="E22:E26 H22:H26" xr:uid="{00000000-0002-0000-03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00000000-0002-0000-0300-000003000000}">
      <formula1>45794</formula1>
    </dataValidation>
    <dataValidation operator="lessThanOrEqual" allowBlank="1" showInputMessage="1" prompt="Fill in this cell and any additional row, as necessary." sqref="F21:G21" xr:uid="{00000000-0002-0000-0300-000004000000}"/>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sheetPr>
  <dimension ref="A1:AX274"/>
  <sheetViews>
    <sheetView topLeftCell="A5" zoomScale="85" zoomScaleNormal="85" workbookViewId="0">
      <selection activeCell="D13" sqref="D13"/>
    </sheetView>
  </sheetViews>
  <sheetFormatPr defaultColWidth="8.85546875" defaultRowHeight="14.45"/>
  <cols>
    <col min="2" max="2" width="15.5703125" bestFit="1" customWidth="1"/>
    <col min="4" max="4" width="144.140625" bestFit="1" customWidth="1"/>
  </cols>
  <sheetData>
    <row r="1" spans="1:46">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c r="A3" s="39"/>
      <c r="B3" s="39"/>
      <c r="C3" s="110" t="s">
        <v>24</v>
      </c>
      <c r="D3" s="10" t="s">
        <v>25</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c r="A4" s="39"/>
      <c r="B4" s="39"/>
      <c r="C4" s="111"/>
      <c r="D4" s="11" t="s">
        <v>60</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c r="A6" s="39"/>
      <c r="B6" s="39"/>
      <c r="C6" s="39"/>
      <c r="D6" s="61" t="s">
        <v>61</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45" customHeight="1" thickBot="1">
      <c r="A8" s="39"/>
      <c r="B8" s="39"/>
      <c r="C8" s="39"/>
      <c r="D8" s="56" t="s">
        <v>84</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45" thickBot="1">
      <c r="A9" s="39"/>
      <c r="B9" s="14" t="s">
        <v>36</v>
      </c>
      <c r="C9" s="14" t="s">
        <v>37</v>
      </c>
      <c r="D9" s="36" t="s">
        <v>85</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c r="A10" s="39"/>
      <c r="B10" s="25" t="str">
        <f>IF('SUP bottles - Plastic weight'!$E$7="&lt; Please select &gt;","&lt; Not selected &gt;",'SUP bottles - Plastic weight'!$E$7)</f>
        <v>Austria</v>
      </c>
      <c r="C10" s="16">
        <f>'SUP bottles - Plastic weight'!$E$8</f>
        <v>2023</v>
      </c>
      <c r="D10" s="45" t="s">
        <v>86</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c r="A12" s="39"/>
      <c r="B12" s="14" t="s">
        <v>36</v>
      </c>
      <c r="C12" s="14" t="s">
        <v>37</v>
      </c>
      <c r="D12" s="36" t="s">
        <v>87</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15" thickBot="1">
      <c r="A13" s="39"/>
      <c r="B13" s="25" t="str">
        <f>IF('SUP bottles - Plastic weight'!$E$7="&lt; Please select &gt;","&lt; Not selected &gt;",'SUP bottles - Plastic weight'!$E$7)</f>
        <v>Austria</v>
      </c>
      <c r="C13" s="16">
        <f>'SUP bottles - Plastic weight'!$E$8</f>
        <v>2023</v>
      </c>
      <c r="D13" s="45" t="s">
        <v>83</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c r="A14" s="39"/>
      <c r="B14" s="25" t="str">
        <f>IF('SUP bottles - Plastic weight'!$E$7="&lt; Please select &gt;","&lt; Not selected &gt;",'SUP bottles - Plastic weight'!$E$7)</f>
        <v>Austria</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c r="A15" s="39"/>
      <c r="B15" s="25" t="str">
        <f>IF('SUP bottles - Plastic weight'!$E$7="&lt; Please select &gt;","&lt; Not selected &gt;",'SUP bottles - Plastic weight'!$E$7)</f>
        <v>Austria</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1" thickBot="1">
      <c r="A17" s="39"/>
      <c r="B17" s="14" t="s">
        <v>36</v>
      </c>
      <c r="C17" s="14" t="s">
        <v>37</v>
      </c>
      <c r="D17" s="36" t="s">
        <v>88</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c r="A18" s="39"/>
      <c r="B18" s="25" t="str">
        <f>IF('SUP bottles - Plastic weight'!$E$7="&lt; Please select &gt;","&lt; Not selected &gt;",'SUP bottles - Plastic weight'!$E$7)</f>
        <v>Austria</v>
      </c>
      <c r="C18" s="16">
        <f>'SUP bottles - Plastic weight'!$E$8</f>
        <v>2023</v>
      </c>
      <c r="D18" s="45"/>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c r="A19" s="39"/>
      <c r="B19" s="25" t="str">
        <f>IF('SUP bottles - Plastic weight'!$E$7="&lt; Please select &gt;","&lt; Not selected &gt;",'SUP bottles - Plastic weight'!$E$7)</f>
        <v>Austria</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c r="A20" s="39"/>
      <c r="B20" s="25" t="str">
        <f>IF('SUP bottles - Plastic weight'!$E$7="&lt; Please select &gt;","&lt; Not selected &gt;",'SUP bottles - Plastic weight'!$E$7)</f>
        <v>Austria</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00000000-0002-0000-0400-000000000000}">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00000000-0002-0000-0400-000001000000}">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BM111"/>
  <sheetViews>
    <sheetView topLeftCell="A26" zoomScale="80" zoomScaleNormal="70" workbookViewId="0">
      <selection activeCell="I24" sqref="I24"/>
    </sheetView>
  </sheetViews>
  <sheetFormatPr defaultColWidth="8.85546875" defaultRowHeight="14.45"/>
  <cols>
    <col min="2" max="2" width="15.28515625" bestFit="1" customWidth="1"/>
    <col min="3" max="3" width="6.42578125" customWidth="1"/>
    <col min="4" max="4" width="30.85546875" customWidth="1"/>
    <col min="5" max="5" width="31.7109375" bestFit="1" customWidth="1"/>
    <col min="6" max="7" width="34.5703125" customWidth="1"/>
    <col min="8" max="8" width="28.28515625" bestFit="1" customWidth="1"/>
    <col min="9" max="9" width="37.42578125" customWidth="1"/>
    <col min="10" max="10" width="44.42578125" customWidth="1"/>
  </cols>
  <sheetData>
    <row r="1" spans="1:6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c r="A3" s="39"/>
      <c r="B3" s="39"/>
      <c r="C3" s="39"/>
      <c r="D3" s="120" t="s">
        <v>24</v>
      </c>
      <c r="E3" s="10" t="s">
        <v>25</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c r="A4" s="39"/>
      <c r="B4" s="39"/>
      <c r="C4" s="39"/>
      <c r="D4" s="121"/>
      <c r="E4" s="11" t="s">
        <v>60</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c r="A6" s="39"/>
      <c r="B6" s="39"/>
      <c r="C6" s="39"/>
      <c r="D6" s="81" t="s">
        <v>61</v>
      </c>
      <c r="E6" s="82"/>
      <c r="F6" s="82"/>
      <c r="G6" s="82"/>
      <c r="H6" s="82"/>
      <c r="I6" s="83"/>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450000000000003" customHeight="1" thickBot="1">
      <c r="A8" s="39"/>
      <c r="B8" s="39"/>
      <c r="C8" s="39"/>
      <c r="D8" s="122" t="s">
        <v>89</v>
      </c>
      <c r="E8" s="123"/>
      <c r="F8" s="123"/>
      <c r="G8" s="12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c r="A9" s="39"/>
      <c r="B9" s="39"/>
      <c r="C9" s="39"/>
      <c r="D9" s="124" t="s">
        <v>90</v>
      </c>
      <c r="E9" s="125"/>
      <c r="F9" s="125"/>
      <c r="G9" s="12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1" thickBot="1">
      <c r="A10" s="39"/>
      <c r="B10" s="31" t="s">
        <v>36</v>
      </c>
      <c r="C10" s="31" t="s">
        <v>37</v>
      </c>
      <c r="D10" s="20" t="s">
        <v>91</v>
      </c>
      <c r="E10" s="20" t="s">
        <v>92</v>
      </c>
      <c r="F10" s="20" t="s">
        <v>93</v>
      </c>
      <c r="G10" s="20" t="s">
        <v>94</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c r="A11" s="39"/>
      <c r="B11" s="25" t="str">
        <f>IF('SUP bottles - Plastic weight'!$E$7="&lt; Please select &gt;","&lt; Not selected &gt;",'SUP bottles - Plastic weight'!$E$7)</f>
        <v>Austria</v>
      </c>
      <c r="C11" s="16">
        <f>'SUP bottles - Plastic weight'!$E$8</f>
        <v>2023</v>
      </c>
      <c r="D11" s="21" t="s">
        <v>95</v>
      </c>
      <c r="E11" s="18" t="s">
        <v>96</v>
      </c>
      <c r="F11" s="18" t="s">
        <v>96</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c r="A12" s="39"/>
      <c r="B12" s="25" t="str">
        <f>IF('SUP bottles - Plastic weight'!$E$7="&lt; Please select &gt;","&lt; Not selected &gt;",'SUP bottles - Plastic weight'!$E$7)</f>
        <v>Austria</v>
      </c>
      <c r="C12" s="16">
        <f>'SUP bottles - Plastic weight'!$E$8</f>
        <v>2023</v>
      </c>
      <c r="D12" s="7" t="s">
        <v>97</v>
      </c>
      <c r="E12" s="18" t="s">
        <v>96</v>
      </c>
      <c r="F12" s="18" t="s">
        <v>96</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c r="A13" s="39"/>
      <c r="B13" s="25" t="str">
        <f>IF('SUP bottles - Plastic weight'!$E$7="&lt; Please select &gt;","&lt; Not selected &gt;",'SUP bottles - Plastic weight'!$E$7)</f>
        <v>Austria</v>
      </c>
      <c r="C13" s="16">
        <f>'SUP bottles - Plastic weight'!$E$8</f>
        <v>2023</v>
      </c>
      <c r="D13" s="21" t="s">
        <v>98</v>
      </c>
      <c r="E13" s="18" t="s">
        <v>96</v>
      </c>
      <c r="F13" s="18" t="s">
        <v>96</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c r="A14" s="39"/>
      <c r="B14" s="25" t="str">
        <f>IF('SUP bottles - Plastic weight'!$E$7="&lt; Please select &gt;","&lt; Not selected &gt;",'SUP bottles - Plastic weight'!$E$7)</f>
        <v>Austria</v>
      </c>
      <c r="C14" s="16">
        <f>'SUP bottles - Plastic weight'!$E$8</f>
        <v>2023</v>
      </c>
      <c r="D14" s="7" t="s">
        <v>99</v>
      </c>
      <c r="E14" s="18" t="s">
        <v>100</v>
      </c>
      <c r="F14" s="18" t="s">
        <v>100</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c r="A15" s="39"/>
      <c r="B15" s="25" t="str">
        <f>IF('SUP bottles - Plastic weight'!$E$7="&lt; Please select &gt;","&lt; Not selected &gt;",'SUP bottles - Plastic weight'!$E$7)</f>
        <v>Austria</v>
      </c>
      <c r="C15" s="16">
        <f>'SUP bottles - Plastic weight'!$E$8</f>
        <v>2023</v>
      </c>
      <c r="D15" s="21" t="s">
        <v>101</v>
      </c>
      <c r="E15" s="18" t="s">
        <v>100</v>
      </c>
      <c r="F15" s="18" t="s">
        <v>100</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6">
      <c r="A17" s="39"/>
      <c r="B17" s="29"/>
      <c r="C17" s="29"/>
      <c r="D17" s="71" t="s">
        <v>102</v>
      </c>
      <c r="E17" s="71"/>
      <c r="F17" s="71"/>
      <c r="G17" s="7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00000000000001" customHeight="1">
      <c r="A18" s="39"/>
      <c r="B18" s="29"/>
      <c r="C18" s="29"/>
      <c r="D18" s="128" t="s">
        <v>103</v>
      </c>
      <c r="E18" s="129"/>
      <c r="F18" s="129"/>
      <c r="G18" s="12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 customHeight="1" thickBot="1">
      <c r="A19" s="39"/>
      <c r="B19" s="31" t="s">
        <v>36</v>
      </c>
      <c r="C19" s="31" t="s">
        <v>37</v>
      </c>
      <c r="D19" s="126" t="s">
        <v>104</v>
      </c>
      <c r="E19" s="127"/>
      <c r="F19" s="127"/>
      <c r="G19" s="12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c r="A20" s="39"/>
      <c r="B20" s="25" t="str">
        <f>IF('SUP bottles - Plastic weight'!$E$7="&lt; Please select &gt;","&lt; Not selected &gt;",'SUP bottles - Plastic weight'!$E$7)</f>
        <v>Austria</v>
      </c>
      <c r="C20" s="16">
        <f>'SUP bottles - Plastic weight'!$E$8</f>
        <v>2023</v>
      </c>
      <c r="D20" s="132"/>
      <c r="E20" s="131"/>
      <c r="F20" s="131"/>
      <c r="G20" s="13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c r="A21" s="39"/>
      <c r="B21" s="25" t="str">
        <f>IF('SUP bottles - Plastic weight'!$E$7="&lt; Please select &gt;","&lt; Not selected &gt;",'SUP bottles - Plastic weight'!$E$7)</f>
        <v>Austria</v>
      </c>
      <c r="C21" s="16">
        <f>'SUP bottles - Plastic weight'!$E$8</f>
        <v>2023</v>
      </c>
      <c r="D21" s="130"/>
      <c r="E21" s="131"/>
      <c r="F21" s="131"/>
      <c r="G21" s="131"/>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c r="A22" s="39"/>
      <c r="B22" s="25" t="str">
        <f>IF('SUP bottles - Plastic weight'!$E$7="&lt; Please select &gt;","&lt; Not selected &gt;",'SUP bottles - Plastic weight'!$E$7)</f>
        <v>Austria</v>
      </c>
      <c r="C22" s="16">
        <f>'SUP bottles - Plastic weight'!$E$8</f>
        <v>2023</v>
      </c>
      <c r="D22" s="130"/>
      <c r="E22" s="131"/>
      <c r="F22" s="131"/>
      <c r="G22" s="131"/>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c r="A23" s="39"/>
      <c r="B23" s="25" t="str">
        <f>IF('SUP bottles - Plastic weight'!$E$7="&lt; Please select &gt;","&lt; Not selected &gt;",'SUP bottles - Plastic weight'!$E$7)</f>
        <v>Austria</v>
      </c>
      <c r="C23" s="16">
        <f>'SUP bottles - Plastic weight'!$E$8</f>
        <v>2023</v>
      </c>
      <c r="D23" s="130"/>
      <c r="E23" s="131"/>
      <c r="F23" s="131"/>
      <c r="G23" s="131"/>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c r="A24" s="39"/>
      <c r="B24" s="25" t="str">
        <f>IF('SUP bottles - Plastic weight'!$E$7="&lt; Please select &gt;","&lt; Not selected &gt;",'SUP bottles - Plastic weight'!$E$7)</f>
        <v>Austria</v>
      </c>
      <c r="C24" s="16">
        <f>'SUP bottles - Plastic weight'!$E$8</f>
        <v>2023</v>
      </c>
      <c r="D24" s="130"/>
      <c r="E24" s="131"/>
      <c r="F24" s="131"/>
      <c r="G24" s="131"/>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c r="A25" s="39"/>
      <c r="B25" s="25" t="str">
        <f>IF('SUP bottles - Plastic weight'!$E$7="&lt; Please select &gt;","&lt; Not selected &gt;",'SUP bottles - Plastic weight'!$E$7)</f>
        <v>Austria</v>
      </c>
      <c r="C25" s="16">
        <f>'SUP bottles - Plastic weight'!$E$8</f>
        <v>2023</v>
      </c>
      <c r="D25" s="130"/>
      <c r="E25" s="131"/>
      <c r="F25" s="131"/>
      <c r="G25" s="131"/>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c r="A26" s="39"/>
      <c r="B26" s="25" t="str">
        <f>IF('SUP bottles - Plastic weight'!$E$7="&lt; Please select &gt;","&lt; Not selected &gt;",'SUP bottles - Plastic weight'!$E$7)</f>
        <v>Austria</v>
      </c>
      <c r="C26" s="16">
        <f>'SUP bottles - Plastic weight'!$E$8</f>
        <v>2023</v>
      </c>
      <c r="D26" s="130"/>
      <c r="E26" s="131"/>
      <c r="F26" s="131"/>
      <c r="G26" s="131"/>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6">
      <c r="A28" s="39"/>
      <c r="B28" s="29"/>
      <c r="C28" s="29"/>
      <c r="D28" s="74" t="s">
        <v>105</v>
      </c>
      <c r="E28" s="133"/>
      <c r="F28" s="133"/>
      <c r="G28" s="133"/>
      <c r="H28" s="133"/>
      <c r="I28" s="13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6">
      <c r="A29" s="39"/>
      <c r="B29" s="29"/>
      <c r="C29" s="29"/>
      <c r="D29" s="118" t="s">
        <v>106</v>
      </c>
      <c r="E29" s="119"/>
      <c r="F29" s="119"/>
      <c r="G29" s="119"/>
      <c r="H29" s="119"/>
      <c r="I29" s="11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c r="A30" s="39"/>
      <c r="B30" s="29"/>
      <c r="C30" s="29"/>
      <c r="D30" s="118" t="s">
        <v>107</v>
      </c>
      <c r="E30" s="119"/>
      <c r="F30" s="119"/>
      <c r="G30" s="119"/>
      <c r="H30" s="119"/>
      <c r="I30" s="11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1" thickBot="1">
      <c r="A31" s="39"/>
      <c r="B31" s="31" t="s">
        <v>36</v>
      </c>
      <c r="C31" s="31" t="s">
        <v>37</v>
      </c>
      <c r="D31" s="32" t="s">
        <v>108</v>
      </c>
      <c r="E31" s="32" t="s">
        <v>109</v>
      </c>
      <c r="F31" s="32" t="s">
        <v>110</v>
      </c>
      <c r="G31" s="32" t="s">
        <v>111</v>
      </c>
      <c r="H31" s="32" t="s">
        <v>112</v>
      </c>
      <c r="I31" s="32" t="s">
        <v>113</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45" thickBot="1">
      <c r="A32" s="39"/>
      <c r="B32" s="25" t="str">
        <f>IF('SUP bottles - Plastic weight'!$E$7="&lt; Please select &gt;","&lt; Not selected &gt;",'SUP bottles - Plastic weight'!$E$7)</f>
        <v>Austria</v>
      </c>
      <c r="C32" s="30">
        <f>'SUP bottles - Plastic weight'!$E$8</f>
        <v>2023</v>
      </c>
      <c r="D32" s="15" t="s">
        <v>114</v>
      </c>
      <c r="E32" s="18" t="s">
        <v>100</v>
      </c>
      <c r="F32" s="18" t="s">
        <v>100</v>
      </c>
      <c r="G32" s="18" t="s">
        <v>100</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45" thickBot="1">
      <c r="A33" s="39"/>
      <c r="B33" s="25" t="str">
        <f>IF('SUP bottles - Plastic weight'!$E$7="&lt; Please select &gt;","&lt; Not selected &gt;",'SUP bottles - Plastic weight'!$E$7)</f>
        <v>Austria</v>
      </c>
      <c r="C33" s="30">
        <f>'SUP bottles - Plastic weight'!$E$8</f>
        <v>2023</v>
      </c>
      <c r="D33" s="15" t="s">
        <v>115</v>
      </c>
      <c r="E33" s="18" t="s">
        <v>100</v>
      </c>
      <c r="F33" s="18" t="s">
        <v>100</v>
      </c>
      <c r="G33" s="18" t="s">
        <v>100</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45" thickBot="1">
      <c r="A34" s="39"/>
      <c r="B34" s="25" t="str">
        <f>IF('SUP bottles - Plastic weight'!$E$7="&lt; Please select &gt;","&lt; Not selected &gt;",'SUP bottles - Plastic weight'!$E$7)</f>
        <v>Austria</v>
      </c>
      <c r="C34" s="30">
        <f>'SUP bottles - Plastic weight'!$E$8</f>
        <v>2023</v>
      </c>
      <c r="D34" s="15" t="s">
        <v>116</v>
      </c>
      <c r="E34" s="18" t="s">
        <v>100</v>
      </c>
      <c r="F34" s="18" t="s">
        <v>100</v>
      </c>
      <c r="G34" s="18" t="s">
        <v>100</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45" thickBot="1">
      <c r="A35" s="39"/>
      <c r="B35" s="25" t="str">
        <f>IF('SUP bottles - Plastic weight'!$E$7="&lt; Please select &gt;","&lt; Not selected &gt;",'SUP bottles - Plastic weight'!$E$7)</f>
        <v>Austria</v>
      </c>
      <c r="C35" s="30">
        <f>'SUP bottles - Plastic weight'!$E$8</f>
        <v>2023</v>
      </c>
      <c r="D35" s="15" t="s">
        <v>117</v>
      </c>
      <c r="E35" s="18" t="s">
        <v>100</v>
      </c>
      <c r="F35" s="18" t="s">
        <v>100</v>
      </c>
      <c r="G35" s="18" t="s">
        <v>100</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1" thickBot="1">
      <c r="A36" s="39"/>
      <c r="B36" s="25" t="str">
        <f>IF('SUP bottles - Plastic weight'!$E$7="&lt; Please select &gt;","&lt; Not selected &gt;",'SUP bottles - Plastic weight'!$E$7)</f>
        <v>Austria</v>
      </c>
      <c r="C36" s="30">
        <f>'SUP bottles - Plastic weight'!$E$8</f>
        <v>2023</v>
      </c>
      <c r="D36" s="15" t="s">
        <v>118</v>
      </c>
      <c r="E36" s="18" t="s">
        <v>100</v>
      </c>
      <c r="F36" s="18" t="s">
        <v>100</v>
      </c>
      <c r="G36" s="18" t="s">
        <v>100</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c r="A37" s="39"/>
      <c r="B37" s="25" t="str">
        <f>IF('SUP bottles - Plastic weight'!$E$7="&lt; Please select &gt;","&lt; Not selected &gt;",'SUP bottles - Plastic weight'!$E$7)</f>
        <v>Austria</v>
      </c>
      <c r="C37" s="30">
        <f>'SUP bottles - Plastic weight'!$E$8</f>
        <v>2023</v>
      </c>
      <c r="D37" s="15" t="s">
        <v>119</v>
      </c>
      <c r="E37" s="18" t="s">
        <v>100</v>
      </c>
      <c r="F37" s="18" t="s">
        <v>100</v>
      </c>
      <c r="G37" s="18" t="s">
        <v>100</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c r="A38" s="39"/>
      <c r="B38" s="25" t="str">
        <f>IF('SUP bottles - Plastic weight'!$E$7="&lt; Please select &gt;","&lt; Not selected &gt;",'SUP bottles - Plastic weight'!$E$7)</f>
        <v>Austria</v>
      </c>
      <c r="C38" s="30">
        <f>'SUP bottles - Plastic weight'!$E$8</f>
        <v>2023</v>
      </c>
      <c r="D38" s="15" t="s">
        <v>120</v>
      </c>
      <c r="E38" s="18" t="s">
        <v>100</v>
      </c>
      <c r="F38" s="18" t="s">
        <v>100</v>
      </c>
      <c r="G38" s="18" t="s">
        <v>100</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c r="A39" s="39"/>
      <c r="B39" s="25" t="str">
        <f>IF('SUP bottles - Plastic weight'!$E$7="&lt; Please select &gt;","&lt; Not selected &gt;",'SUP bottles - Plastic weight'!$E$7)</f>
        <v>Austria</v>
      </c>
      <c r="C39" s="30">
        <f>'SUP bottles - Plastic weight'!$E$8</f>
        <v>2023</v>
      </c>
      <c r="D39" s="15" t="s">
        <v>121</v>
      </c>
      <c r="E39" s="18" t="s">
        <v>100</v>
      </c>
      <c r="F39" s="18" t="s">
        <v>100</v>
      </c>
      <c r="G39" s="18" t="s">
        <v>100</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c r="A40" s="39"/>
      <c r="B40" s="25" t="str">
        <f>IF('SUP bottles - Plastic weight'!$E$7="&lt; Please select &gt;","&lt; Not selected &gt;",'SUP bottles - Plastic weight'!$E$7)</f>
        <v>Austria</v>
      </c>
      <c r="C40" s="30">
        <f>'SUP bottles - Plastic weight'!$E$8</f>
        <v>2023</v>
      </c>
      <c r="D40" s="15" t="s">
        <v>121</v>
      </c>
      <c r="E40" s="18" t="s">
        <v>100</v>
      </c>
      <c r="F40" s="18" t="s">
        <v>100</v>
      </c>
      <c r="G40" s="18" t="s">
        <v>100</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c r="A42" s="39"/>
      <c r="B42" s="39"/>
      <c r="C42" s="39"/>
      <c r="D42" s="112" t="s">
        <v>122</v>
      </c>
      <c r="E42" s="113"/>
      <c r="F42" s="113"/>
      <c r="G42" s="113"/>
      <c r="H42" s="11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c r="A43" s="39"/>
      <c r="B43" s="39"/>
      <c r="C43" s="39"/>
      <c r="D43" s="115" t="s">
        <v>123</v>
      </c>
      <c r="E43" s="116"/>
      <c r="F43" s="116"/>
      <c r="G43" s="116"/>
      <c r="H43" s="117"/>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c r="A44" s="39"/>
      <c r="B44" s="39"/>
      <c r="C44" s="39"/>
      <c r="D44" s="115" t="s">
        <v>124</v>
      </c>
      <c r="E44" s="116"/>
      <c r="F44" s="116"/>
      <c r="G44" s="116"/>
      <c r="H44" s="117"/>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c r="A45" s="39"/>
      <c r="B45" s="39"/>
      <c r="C45" s="39"/>
      <c r="D45" s="115" t="s">
        <v>125</v>
      </c>
      <c r="E45" s="116"/>
      <c r="F45" s="116"/>
      <c r="G45" s="116"/>
      <c r="H45" s="117"/>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c r="A46" s="39"/>
      <c r="B46" s="39"/>
      <c r="C46" s="39"/>
      <c r="D46" s="115" t="s">
        <v>126</v>
      </c>
      <c r="E46" s="116"/>
      <c r="F46" s="116"/>
      <c r="G46" s="116"/>
      <c r="H46" s="117"/>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c r="A47" s="39"/>
      <c r="B47" s="39"/>
      <c r="C47" s="39"/>
      <c r="D47" s="115" t="s">
        <v>127</v>
      </c>
      <c r="E47" s="116"/>
      <c r="F47" s="116"/>
      <c r="G47" s="116"/>
      <c r="H47" s="117"/>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c r="A48" s="39"/>
      <c r="B48" s="39"/>
      <c r="C48" s="39"/>
      <c r="D48" s="134" t="s">
        <v>128</v>
      </c>
      <c r="E48" s="135"/>
      <c r="F48" s="135"/>
      <c r="G48" s="135"/>
      <c r="H48" s="13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6">
      <c r="A50" s="39"/>
      <c r="B50" s="29"/>
      <c r="C50" s="29"/>
      <c r="D50" s="137" t="s">
        <v>129</v>
      </c>
      <c r="E50" s="71"/>
      <c r="F50" s="71"/>
      <c r="G50" s="71"/>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c r="A51" s="39"/>
      <c r="B51" s="31" t="s">
        <v>36</v>
      </c>
      <c r="C51" s="31" t="s">
        <v>37</v>
      </c>
      <c r="D51" s="137" t="s">
        <v>130</v>
      </c>
      <c r="E51" s="71"/>
      <c r="F51" s="71"/>
      <c r="G51" s="71"/>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c r="A52" s="39"/>
      <c r="B52" s="25" t="str">
        <f>IF('SUP bottles - Plastic weight'!$E$7="&lt; Please select &gt;","&lt; Not selected &gt;",'SUP bottles - Plastic weight'!$E$7)</f>
        <v>Austria</v>
      </c>
      <c r="C52" s="16">
        <f>'SUP bottles - Plastic weight'!$E$8</f>
        <v>2023</v>
      </c>
      <c r="D52" s="132"/>
      <c r="E52" s="131"/>
      <c r="F52" s="131"/>
      <c r="G52" s="131"/>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c r="A53" s="39"/>
      <c r="B53" s="25" t="str">
        <f>IF('SUP bottles - Plastic weight'!$E$7="&lt; Please select &gt;","&lt; Not selected &gt;",'SUP bottles - Plastic weight'!$E$7)</f>
        <v>Austria</v>
      </c>
      <c r="C53" s="16">
        <f>'SUP bottles - Plastic weight'!$E$8</f>
        <v>2023</v>
      </c>
      <c r="D53" s="130"/>
      <c r="E53" s="131"/>
      <c r="F53" s="131"/>
      <c r="G53" s="131"/>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c r="A54" s="39"/>
      <c r="B54" s="25" t="str">
        <f>IF('SUP bottles - Plastic weight'!$E$7="&lt; Please select &gt;","&lt; Not selected &gt;",'SUP bottles - Plastic weight'!$E$7)</f>
        <v>Austria</v>
      </c>
      <c r="C54" s="16">
        <f>'SUP bottles - Plastic weight'!$E$8</f>
        <v>2023</v>
      </c>
      <c r="D54" s="130"/>
      <c r="E54" s="131"/>
      <c r="F54" s="131"/>
      <c r="G54" s="131"/>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c r="A55" s="39"/>
      <c r="B55" s="25" t="str">
        <f>IF('SUP bottles - Plastic weight'!$E$7="&lt; Please select &gt;","&lt; Not selected &gt;",'SUP bottles - Plastic weight'!$E$7)</f>
        <v>Austria</v>
      </c>
      <c r="C55" s="16">
        <f>'SUP bottles - Plastic weight'!$E$8</f>
        <v>2023</v>
      </c>
      <c r="D55" s="130"/>
      <c r="E55" s="131"/>
      <c r="F55" s="131"/>
      <c r="G55" s="131"/>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c r="A56" s="39"/>
      <c r="B56" s="25" t="str">
        <f>IF('SUP bottles - Plastic weight'!$E$7="&lt; Please select &gt;","&lt; Not selected &gt;",'SUP bottles - Plastic weight'!$E$7)</f>
        <v>Austria</v>
      </c>
      <c r="C56" s="16">
        <f>'SUP bottles - Plastic weight'!$E$8</f>
        <v>2023</v>
      </c>
      <c r="D56" s="130"/>
      <c r="E56" s="131"/>
      <c r="F56" s="131"/>
      <c r="G56" s="131"/>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c r="A57" s="39"/>
      <c r="B57" s="25" t="str">
        <f>IF('SUP bottles - Plastic weight'!$E$7="&lt; Please select &gt;","&lt; Not selected &gt;",'SUP bottles - Plastic weight'!$E$7)</f>
        <v>Austria</v>
      </c>
      <c r="C57" s="16">
        <f>'SUP bottles - Plastic weight'!$E$8</f>
        <v>2023</v>
      </c>
      <c r="D57" s="130"/>
      <c r="E57" s="131"/>
      <c r="F57" s="131"/>
      <c r="G57" s="131"/>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c r="A58" s="39"/>
      <c r="B58" s="25" t="str">
        <f>IF('SUP bottles - Plastic weight'!$E$7="&lt; Please select &gt;","&lt; Not selected &gt;",'SUP bottles - Plastic weight'!$E$7)</f>
        <v>Austria</v>
      </c>
      <c r="C58" s="16">
        <f>'SUP bottles - Plastic weight'!$E$8</f>
        <v>2023</v>
      </c>
      <c r="D58" s="130"/>
      <c r="E58" s="131"/>
      <c r="F58" s="131"/>
      <c r="G58" s="131"/>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00000000-0002-0000-0500-000000000000}">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00000000-0002-0000-0500-000001000000}">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00000000-0002-0000-0500-000002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D144"/>
  <sheetViews>
    <sheetView zoomScaleNormal="100" workbookViewId="0">
      <selection activeCell="F31" sqref="F31"/>
    </sheetView>
  </sheetViews>
  <sheetFormatPr defaultColWidth="8.85546875" defaultRowHeight="14.45"/>
  <cols>
    <col min="1" max="1" width="11.7109375" customWidth="1"/>
    <col min="2" max="2" width="15.5703125" bestFit="1" customWidth="1"/>
    <col min="4" max="4" width="30.5703125" customWidth="1"/>
    <col min="5" max="5" width="31.7109375" bestFit="1" customWidth="1"/>
    <col min="6" max="6" width="68" customWidth="1"/>
    <col min="7" max="7" width="34.42578125" customWidth="1"/>
    <col min="8" max="8" width="44.42578125" customWidth="1"/>
  </cols>
  <sheetData>
    <row r="1" spans="1:56">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c r="A3" s="39"/>
      <c r="B3" s="39"/>
      <c r="C3" s="39"/>
      <c r="D3" s="120" t="s">
        <v>24</v>
      </c>
      <c r="E3" s="10" t="s">
        <v>25</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c r="A4" s="39"/>
      <c r="B4" s="39"/>
      <c r="C4" s="39"/>
      <c r="D4" s="121"/>
      <c r="E4" s="11" t="s">
        <v>60</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600000000000001">
      <c r="A6" s="39"/>
      <c r="B6" s="39"/>
      <c r="C6" s="39"/>
      <c r="D6" s="138" t="s">
        <v>131</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8.95" thickBot="1">
      <c r="A7" s="39"/>
      <c r="B7" s="39"/>
      <c r="C7" s="39"/>
      <c r="D7" s="141" t="s">
        <v>132</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c r="A9" s="39"/>
      <c r="B9" s="39"/>
      <c r="C9" s="39"/>
      <c r="D9" s="144" t="s">
        <v>133</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1" thickBot="1">
      <c r="A10" s="39"/>
      <c r="B10" s="33" t="s">
        <v>36</v>
      </c>
      <c r="C10" s="33" t="s">
        <v>37</v>
      </c>
      <c r="D10" s="28" t="s">
        <v>134</v>
      </c>
      <c r="E10" s="28" t="s">
        <v>135</v>
      </c>
      <c r="F10" s="34" t="s">
        <v>136</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c r="A11" s="39"/>
      <c r="B11" s="40" t="str">
        <f>IF('SUP bottles - Plastic weight'!$E$7="&lt; Please select &gt;","&lt; Not selected &gt;",'SUP bottles - Plastic weight'!$E$7)</f>
        <v>Austria</v>
      </c>
      <c r="C11" s="30">
        <f>'SUP bottles - Plastic weight'!$E$8</f>
        <v>2023</v>
      </c>
      <c r="D11" s="58" t="s">
        <v>137</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c r="A12" s="39"/>
      <c r="B12" s="40" t="str">
        <f>IF('SUP bottles - Plastic weight'!$E$7="&lt; Please select &gt;","&lt; Not selected &gt;",'SUP bottles - Plastic weight'!$E$7)</f>
        <v>Austria</v>
      </c>
      <c r="C12" s="30">
        <f>'SUP bottles - Plastic weight'!$E$8</f>
        <v>2023</v>
      </c>
      <c r="D12" s="58" t="s">
        <v>137</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c r="A13" s="39"/>
      <c r="B13" s="40" t="str">
        <f>IF('SUP bottles - Plastic weight'!$E$7="&lt; Please select &gt;","&lt; Not selected &gt;",'SUP bottles - Plastic weight'!$E$7)</f>
        <v>Austria</v>
      </c>
      <c r="C13" s="30">
        <f>'SUP bottles - Plastic weight'!$E$8</f>
        <v>2023</v>
      </c>
      <c r="D13" s="58" t="s">
        <v>137</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c r="A14" s="39"/>
      <c r="B14" s="40" t="str">
        <f>IF('SUP bottles - Plastic weight'!$E$7="&lt; Please select &gt;","&lt; Not selected &gt;",'SUP bottles - Plastic weight'!$E$7)</f>
        <v>Austria</v>
      </c>
      <c r="C14" s="30">
        <f>'SUP bottles - Plastic weight'!$E$8</f>
        <v>2023</v>
      </c>
      <c r="D14" s="58" t="s">
        <v>137</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c r="A15" s="39"/>
      <c r="B15" s="40" t="str">
        <f>IF('SUP bottles - Plastic weight'!$E$7="&lt; Please select &gt;","&lt; Not selected &gt;",'SUP bottles - Plastic weight'!$E$7)</f>
        <v>Austria</v>
      </c>
      <c r="C15" s="30">
        <f>'SUP bottles - Plastic weight'!$E$8</f>
        <v>2023</v>
      </c>
      <c r="D15" s="58" t="s">
        <v>137</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c r="A16" s="39"/>
      <c r="B16" s="40" t="str">
        <f>IF('SUP bottles - Plastic weight'!$E$7="&lt; Please select &gt;","&lt; Not selected &gt;",'SUP bottles - Plastic weight'!$E$7)</f>
        <v>Austria</v>
      </c>
      <c r="C16" s="30">
        <f>'SUP bottles - Plastic weight'!$E$8</f>
        <v>2023</v>
      </c>
      <c r="D16" s="58" t="s">
        <v>137</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c r="A17" s="39"/>
      <c r="B17" s="40" t="str">
        <f>IF('SUP bottles - Plastic weight'!$E$7="&lt; Please select &gt;","&lt; Not selected &gt;",'SUP bottles - Plastic weight'!$E$7)</f>
        <v>Austria</v>
      </c>
      <c r="C17" s="30">
        <f>'SUP bottles - Plastic weight'!$E$8</f>
        <v>2023</v>
      </c>
      <c r="D17" s="58" t="s">
        <v>137</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c r="A18" s="39"/>
      <c r="B18" s="40" t="str">
        <f>IF('SUP bottles - Plastic weight'!$E$7="&lt; Please select &gt;","&lt; Not selected &gt;",'SUP bottles - Plastic weight'!$E$7)</f>
        <v>Austria</v>
      </c>
      <c r="C18" s="30">
        <f>'SUP bottles - Plastic weight'!$E$8</f>
        <v>2023</v>
      </c>
      <c r="D18" s="58" t="s">
        <v>137</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c r="A19" s="39"/>
      <c r="B19" s="40" t="str">
        <f>IF('SUP bottles - Plastic weight'!$E$7="&lt; Please select &gt;","&lt; Not selected &gt;",'SUP bottles - Plastic weight'!$E$7)</f>
        <v>Austria</v>
      </c>
      <c r="C19" s="30">
        <f>'SUP bottles - Plastic weight'!$E$8</f>
        <v>2023</v>
      </c>
      <c r="D19" s="58" t="s">
        <v>137</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c r="A20" s="39"/>
      <c r="B20" s="40" t="str">
        <f>IF('SUP bottles - Plastic weight'!$E$7="&lt; Please select &gt;","&lt; Not selected &gt;",'SUP bottles - Plastic weight'!$E$7)</f>
        <v>Austria</v>
      </c>
      <c r="C20" s="30">
        <f>'SUP bottles - Plastic weight'!$E$8</f>
        <v>2023</v>
      </c>
      <c r="D20" s="58" t="s">
        <v>137</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00000000-0002-0000-0600-000000000000}">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2"/>
  <sheetViews>
    <sheetView workbookViewId="0">
      <selection activeCell="C7" sqref="C7"/>
    </sheetView>
  </sheetViews>
  <sheetFormatPr defaultColWidth="8.85546875" defaultRowHeight="14.45"/>
  <cols>
    <col min="1" max="1" width="19" customWidth="1"/>
    <col min="2" max="2" width="14.28515625" bestFit="1" customWidth="1"/>
    <col min="3" max="3" width="28.42578125" bestFit="1" customWidth="1"/>
    <col min="4" max="4" width="54.140625" bestFit="1" customWidth="1"/>
    <col min="5" max="5" width="41" bestFit="1" customWidth="1"/>
  </cols>
  <sheetData>
    <row r="1" spans="1:5">
      <c r="A1" s="4" t="s">
        <v>138</v>
      </c>
      <c r="B1" s="4" t="s">
        <v>139</v>
      </c>
      <c r="C1" s="4" t="s">
        <v>140</v>
      </c>
      <c r="D1" s="35" t="s">
        <v>141</v>
      </c>
      <c r="E1" s="4" t="s">
        <v>142</v>
      </c>
    </row>
    <row r="2" spans="1:5">
      <c r="A2" s="5" t="s">
        <v>137</v>
      </c>
      <c r="B2" s="5" t="s">
        <v>137</v>
      </c>
      <c r="C2" s="5" t="s">
        <v>137</v>
      </c>
      <c r="D2" s="5" t="s">
        <v>137</v>
      </c>
      <c r="E2" s="5" t="s">
        <v>137</v>
      </c>
    </row>
    <row r="3" spans="1:5">
      <c r="A3" t="s">
        <v>29</v>
      </c>
      <c r="B3" t="s">
        <v>96</v>
      </c>
      <c r="C3" t="s">
        <v>10</v>
      </c>
      <c r="D3" s="5" t="s">
        <v>143</v>
      </c>
      <c r="E3" t="s">
        <v>33</v>
      </c>
    </row>
    <row r="4" spans="1:5">
      <c r="A4" t="s">
        <v>144</v>
      </c>
      <c r="B4" t="s">
        <v>100</v>
      </c>
      <c r="C4" t="s">
        <v>12</v>
      </c>
      <c r="D4" t="s">
        <v>145</v>
      </c>
      <c r="E4" t="s">
        <v>146</v>
      </c>
    </row>
    <row r="5" spans="1:5">
      <c r="A5" t="s">
        <v>147</v>
      </c>
      <c r="C5" t="s">
        <v>14</v>
      </c>
      <c r="D5" s="5" t="s">
        <v>148</v>
      </c>
    </row>
    <row r="6" spans="1:5">
      <c r="A6" t="s">
        <v>149</v>
      </c>
      <c r="C6" t="s">
        <v>16</v>
      </c>
      <c r="D6" t="s">
        <v>150</v>
      </c>
    </row>
    <row r="7" spans="1:5">
      <c r="A7" t="s">
        <v>151</v>
      </c>
      <c r="C7" t="s">
        <v>18</v>
      </c>
    </row>
    <row r="8" spans="1:5">
      <c r="A8" t="s">
        <v>152</v>
      </c>
    </row>
    <row r="9" spans="1:5">
      <c r="A9" t="s">
        <v>153</v>
      </c>
    </row>
    <row r="10" spans="1:5">
      <c r="A10" t="s">
        <v>154</v>
      </c>
    </row>
    <row r="11" spans="1:5">
      <c r="A11" t="s">
        <v>155</v>
      </c>
    </row>
    <row r="12" spans="1:5">
      <c r="A12" t="s">
        <v>156</v>
      </c>
    </row>
    <row r="13" spans="1:5">
      <c r="A13" t="s">
        <v>157</v>
      </c>
    </row>
    <row r="14" spans="1:5">
      <c r="A14" t="s">
        <v>158</v>
      </c>
    </row>
    <row r="15" spans="1:5">
      <c r="A15" t="s">
        <v>159</v>
      </c>
    </row>
    <row r="16" spans="1:5">
      <c r="A16" t="s">
        <v>160</v>
      </c>
    </row>
    <row r="17" spans="1:1">
      <c r="A17" t="s">
        <v>161</v>
      </c>
    </row>
    <row r="18" spans="1:1">
      <c r="A18" t="s">
        <v>162</v>
      </c>
    </row>
    <row r="19" spans="1:1">
      <c r="A19" t="s">
        <v>163</v>
      </c>
    </row>
    <row r="20" spans="1:1">
      <c r="A20" t="s">
        <v>164</v>
      </c>
    </row>
    <row r="21" spans="1:1">
      <c r="A21" t="s">
        <v>165</v>
      </c>
    </row>
    <row r="22" spans="1:1">
      <c r="A22" t="s">
        <v>166</v>
      </c>
    </row>
    <row r="23" spans="1:1">
      <c r="A23" t="s">
        <v>167</v>
      </c>
    </row>
    <row r="24" spans="1:1">
      <c r="A24" t="s">
        <v>168</v>
      </c>
    </row>
    <row r="25" spans="1:1">
      <c r="A25" t="s">
        <v>169</v>
      </c>
    </row>
    <row r="26" spans="1:1">
      <c r="A26" t="s">
        <v>170</v>
      </c>
    </row>
    <row r="27" spans="1:1">
      <c r="A27" t="s">
        <v>171</v>
      </c>
    </row>
    <row r="28" spans="1:1">
      <c r="A28" t="s">
        <v>172</v>
      </c>
    </row>
    <row r="29" spans="1:1">
      <c r="A29" t="s">
        <v>173</v>
      </c>
    </row>
    <row r="30" spans="1:1">
      <c r="A30" t="s">
        <v>174</v>
      </c>
    </row>
    <row r="31" spans="1:1">
      <c r="A31" t="s">
        <v>175</v>
      </c>
    </row>
    <row r="32" spans="1:1">
      <c r="A32" t="s">
        <v>176</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file>

<file path=customXml/itemProps2.xml><?xml version="1.0" encoding="utf-8"?>
<ds:datastoreItem xmlns:ds="http://schemas.openxmlformats.org/officeDocument/2006/customXml" ds:itemID="{4E1B85B1-7BEC-4EE2-8424-37BBD6E2FA67}"/>
</file>

<file path=customXml/itemProps3.xml><?xml version="1.0" encoding="utf-8"?>
<ds:datastoreItem xmlns:ds="http://schemas.openxmlformats.org/officeDocument/2006/customXml" ds:itemID="{4A4E25C2-7382-4723-8F52-3E1132AD5D9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Beatriz Vidal</cp:lastModifiedBy>
  <cp:revision/>
  <dcterms:created xsi:type="dcterms:W3CDTF">2025-02-13T06:36:09Z</dcterms:created>
  <dcterms:modified xsi:type="dcterms:W3CDTF">2026-04-22T08:02:58Z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